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ПК_2020" sheetId="1" r:id="rId1"/>
  </sheets>
  <definedNames>
    <definedName name="_xlnm._FilterDatabase" localSheetId="0" hidden="1">ПК_2020!$A$4:$R$65</definedName>
    <definedName name="_xlnm.Print_Area" localSheetId="0">ПК_2020!$A$1:$S$67</definedName>
  </definedNames>
  <calcPr calcId="162913"/>
</workbook>
</file>

<file path=xl/calcChain.xml><?xml version="1.0" encoding="utf-8"?>
<calcChain xmlns="http://schemas.openxmlformats.org/spreadsheetml/2006/main">
  <c r="S65" i="1" l="1"/>
  <c r="Q65" i="1" l="1"/>
  <c r="S28" i="1" l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21" i="1"/>
  <c r="S22" i="1"/>
  <c r="S23" i="1"/>
  <c r="S24" i="1"/>
  <c r="S25" i="1"/>
  <c r="S26" i="1"/>
  <c r="S27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S67" i="1" l="1"/>
  <c r="G65" i="1"/>
  <c r="H65" i="1"/>
  <c r="I65" i="1"/>
  <c r="J65" i="1"/>
  <c r="K65" i="1"/>
  <c r="L65" i="1"/>
  <c r="N65" i="1"/>
  <c r="O65" i="1"/>
  <c r="P65" i="1"/>
  <c r="F65" i="1" l="1"/>
  <c r="E65" i="1"/>
  <c r="D65" i="1"/>
  <c r="E66" i="1" l="1"/>
  <c r="R65" i="1" l="1"/>
  <c r="B4" i="1" l="1"/>
  <c r="C4" i="1" s="1"/>
  <c r="D4" i="1" s="1"/>
  <c r="M65" i="1" l="1"/>
  <c r="H66" i="1" l="1"/>
  <c r="G66" i="1" l="1"/>
  <c r="I66" i="1"/>
  <c r="F66" i="1" l="1"/>
  <c r="D66" i="1"/>
</calcChain>
</file>

<file path=xl/sharedStrings.xml><?xml version="1.0" encoding="utf-8"?>
<sst xmlns="http://schemas.openxmlformats.org/spreadsheetml/2006/main" count="94" uniqueCount="62">
  <si>
    <t>№ п/п</t>
  </si>
  <si>
    <t>Наименование объектов</t>
  </si>
  <si>
    <t>Наименование физических и химических факторов</t>
  </si>
  <si>
    <t>Количество рабочих мест</t>
  </si>
  <si>
    <t>1.</t>
  </si>
  <si>
    <t>Микроклимат</t>
  </si>
  <si>
    <t>Электромагнитные поля от ПЭВМ</t>
  </si>
  <si>
    <t>Искусственная освещенность</t>
  </si>
  <si>
    <t>Шум</t>
  </si>
  <si>
    <t>Углеводороды алифатические предельные C1-C10</t>
  </si>
  <si>
    <t>Вибрация общая</t>
  </si>
  <si>
    <t>Вибрация локальная</t>
  </si>
  <si>
    <t>Диоксид азота</t>
  </si>
  <si>
    <t>Оксид углерода</t>
  </si>
  <si>
    <t>Марганец в сварочных аэрозолях</t>
  </si>
  <si>
    <t>Санитарно-бытовые помещения</t>
  </si>
  <si>
    <t>Анализ воды по органолептическим и микробиологическим показателям</t>
  </si>
  <si>
    <t>Подстанции и другие электроустановки</t>
  </si>
  <si>
    <t>Электромагнитное поле</t>
  </si>
  <si>
    <t>Административные корпуса</t>
  </si>
  <si>
    <t>Дижелезо триоксид</t>
  </si>
  <si>
    <t>ИТОГО ИЗМЕРЕНИЙ</t>
  </si>
  <si>
    <t>ВСЕГО РАБОЧИХ МЕСТ</t>
  </si>
  <si>
    <t>ВСЕГО ИЗМЕРЕНИЙ</t>
  </si>
  <si>
    <t>Сварочные работы</t>
  </si>
  <si>
    <t>Административные корпуса (уборка помещений и территорий)</t>
  </si>
  <si>
    <t>Аммиак</t>
  </si>
  <si>
    <t>Уайт-спирит (в пересчете на С)</t>
  </si>
  <si>
    <t>Масла минеральные нефтяные</t>
  </si>
  <si>
    <t>Озон</t>
  </si>
  <si>
    <t>Автотранспорт (рабочее место водителя транспортного средства)</t>
  </si>
  <si>
    <t>Автотранспорт (кабина автомобиля, перемещение к месту производства работ)</t>
  </si>
  <si>
    <t>Аппарат управления</t>
  </si>
  <si>
    <t>Ксилол</t>
  </si>
  <si>
    <t xml:space="preserve">ДиАлюминий триоксид </t>
  </si>
  <si>
    <t>Синтетические моющие вещества (АПАВ)</t>
  </si>
  <si>
    <t>Общее руководство</t>
  </si>
  <si>
    <t>Управление бухгалтерского и налогового учета и отчетности</t>
  </si>
  <si>
    <t>Управление технологического присоединения</t>
  </si>
  <si>
    <t>Управление учета электроэнергии</t>
  </si>
  <si>
    <t>Управление высоковольтных сетей Служба линий электропередачи</t>
  </si>
  <si>
    <t>Управление высоковольтных сетей Служба релейной защиты и автоматики</t>
  </si>
  <si>
    <t>Уравление высоковольтных сетей Служба изоляции и защиты от перенапряжения</t>
  </si>
  <si>
    <t>Пропанон-2-он</t>
  </si>
  <si>
    <t>Химическая лаборатория</t>
  </si>
  <si>
    <t>Проп-2-ен-1-аль (акрилальдегид; акролеин)</t>
  </si>
  <si>
    <t>Метилбензол</t>
  </si>
  <si>
    <t>Пропан-2-он</t>
  </si>
  <si>
    <t>Этанол</t>
  </si>
  <si>
    <t>Серная кислота</t>
  </si>
  <si>
    <t>Гидрохлорид</t>
  </si>
  <si>
    <t>Управление производственной безопасности и производственного контроля</t>
  </si>
  <si>
    <t>Хлор</t>
  </si>
  <si>
    <t>Управление делами 
Отдел административно-хозяйственного обеспечения</t>
  </si>
  <si>
    <t>Управление правового обеспечения и управления собственностью</t>
  </si>
  <si>
    <t>Центральный район электрических сетей</t>
  </si>
  <si>
    <t>Территория предприятия - охрана</t>
  </si>
  <si>
    <t>Заболдинский район электрических сетей</t>
  </si>
  <si>
    <t>Правобережный район электрических сетей</t>
  </si>
  <si>
    <t>Итого измерений</t>
  </si>
  <si>
    <t>Приволжский район электрических сетей</t>
  </si>
  <si>
    <t>Лаборатория высоковольтных испытаний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</si>
</sst>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center" textRotation="90" wrapText="1"/>
    </xf>
    <xf numFmtId="0" fontId="4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12" borderId="1" xfId="0" applyFont="1" applyFill="1" applyBorder="1" applyAlignment="1">
      <alignment horizontal="left" vertical="top" wrapText="1"/>
    </xf>
    <xf numFmtId="0" fontId="5" fillId="15" borderId="1" xfId="0" applyFont="1" applyFill="1" applyBorder="1" applyAlignment="1">
      <alignment horizontal="left" vertical="top" wrapText="1"/>
    </xf>
    <xf numFmtId="0" fontId="5" fillId="11" borderId="1" xfId="0" applyFont="1" applyFill="1" applyBorder="1" applyAlignment="1">
      <alignment horizontal="left" vertical="top" wrapText="1"/>
    </xf>
    <xf numFmtId="0" fontId="5" fillId="14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8" borderId="1" xfId="0" applyFont="1" applyFill="1" applyBorder="1" applyAlignment="1">
      <alignment horizontal="left" vertical="top" wrapText="1"/>
    </xf>
    <xf numFmtId="0" fontId="5" fillId="7" borderId="1" xfId="0" applyFont="1" applyFill="1" applyBorder="1" applyAlignment="1">
      <alignment horizontal="left" vertical="top" wrapText="1"/>
    </xf>
    <xf numFmtId="0" fontId="5" fillId="9" borderId="1" xfId="0" applyFont="1" applyFill="1" applyBorder="1" applyAlignment="1">
      <alignment horizontal="left" vertical="top" wrapText="1"/>
    </xf>
    <xf numFmtId="0" fontId="5" fillId="1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5" fillId="10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vertical="top"/>
    </xf>
    <xf numFmtId="0" fontId="5" fillId="17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12" borderId="1" xfId="0" applyFont="1" applyFill="1" applyBorder="1" applyAlignment="1">
      <alignment horizontal="center" vertical="top" wrapText="1"/>
    </xf>
    <xf numFmtId="0" fontId="1" fillId="12" borderId="1" xfId="0" applyFont="1" applyFill="1" applyBorder="1" applyAlignment="1">
      <alignment horizontal="center" wrapText="1"/>
    </xf>
    <xf numFmtId="0" fontId="2" fillId="12" borderId="1" xfId="0" applyFont="1" applyFill="1" applyBorder="1" applyAlignment="1">
      <alignment horizontal="center" vertical="center"/>
    </xf>
    <xf numFmtId="0" fontId="3" fillId="12" borderId="5" xfId="0" applyFont="1" applyFill="1" applyBorder="1" applyAlignment="1">
      <alignment horizontal="center" vertical="center"/>
    </xf>
    <xf numFmtId="0" fontId="3" fillId="1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16" borderId="1" xfId="0" applyFont="1" applyFill="1" applyBorder="1" applyAlignment="1">
      <alignment horizontal="center" vertical="center"/>
    </xf>
    <xf numFmtId="0" fontId="4" fillId="12" borderId="1" xfId="0" applyFont="1" applyFill="1" applyBorder="1" applyAlignment="1">
      <alignment horizontal="center" vertical="center" wrapText="1"/>
    </xf>
    <xf numFmtId="0" fontId="4" fillId="12" borderId="2" xfId="0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/>
    </xf>
    <xf numFmtId="0" fontId="4" fillId="12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12" borderId="2" xfId="0" applyFont="1" applyFill="1" applyBorder="1" applyAlignment="1">
      <alignment horizontal="center" textRotation="90" wrapText="1"/>
    </xf>
    <xf numFmtId="0" fontId="1" fillId="12" borderId="4" xfId="0" applyFont="1" applyFill="1" applyBorder="1" applyAlignment="1">
      <alignment horizontal="center" textRotation="90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7"/>
  <sheetViews>
    <sheetView tabSelected="1" view="pageBreakPreview" zoomScale="80" zoomScaleNormal="80" zoomScaleSheetLayoutView="80" workbookViewId="0">
      <pane xSplit="3" ySplit="4" topLeftCell="K44" activePane="bottomRight" state="frozen"/>
      <selection pane="topRight" activeCell="D1" sqref="D1"/>
      <selection pane="bottomLeft" activeCell="A5" sqref="A5"/>
      <selection pane="bottomRight" activeCell="S65" sqref="S65"/>
    </sheetView>
  </sheetViews>
  <sheetFormatPr defaultRowHeight="15" x14ac:dyDescent="0.25"/>
  <cols>
    <col min="1" max="1" width="5.85546875" style="1" customWidth="1"/>
    <col min="2" max="2" width="26" style="1" customWidth="1"/>
    <col min="3" max="3" width="31.42578125" style="1" customWidth="1"/>
    <col min="4" max="4" width="10.7109375" style="1" customWidth="1"/>
    <col min="5" max="5" width="8.42578125" style="1" customWidth="1"/>
    <col min="6" max="6" width="6.28515625" style="1" customWidth="1"/>
    <col min="7" max="7" width="12" style="1" customWidth="1"/>
    <col min="8" max="9" width="10" style="1" customWidth="1"/>
    <col min="10" max="10" width="14.5703125" style="1" customWidth="1"/>
    <col min="11" max="11" width="13.85546875" style="1" customWidth="1"/>
    <col min="12" max="12" width="14.7109375" style="1" customWidth="1"/>
    <col min="13" max="13" width="15.85546875" style="1" customWidth="1"/>
    <col min="14" max="15" width="7.85546875" style="1" customWidth="1"/>
    <col min="16" max="17" width="6.7109375" style="1" customWidth="1"/>
    <col min="18" max="18" width="6.85546875" style="1" customWidth="1"/>
    <col min="19" max="19" width="7.140625" style="1" customWidth="1"/>
    <col min="20" max="20" width="9.140625" style="1"/>
    <col min="21" max="21" width="34.5703125" style="1" customWidth="1"/>
    <col min="22" max="16384" width="9.140625" style="1"/>
  </cols>
  <sheetData>
    <row r="1" spans="1:19" ht="21" customHeight="1" x14ac:dyDescent="0.25">
      <c r="A1" s="36" t="s">
        <v>0</v>
      </c>
      <c r="B1" s="36" t="s">
        <v>1</v>
      </c>
      <c r="C1" s="36" t="s">
        <v>2</v>
      </c>
      <c r="D1" s="45" t="s">
        <v>3</v>
      </c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</row>
    <row r="2" spans="1:19" ht="39.75" customHeight="1" x14ac:dyDescent="0.25">
      <c r="A2" s="37"/>
      <c r="B2" s="37"/>
      <c r="C2" s="37"/>
      <c r="D2" s="39" t="s">
        <v>36</v>
      </c>
      <c r="E2" s="39" t="s">
        <v>37</v>
      </c>
      <c r="F2" s="39" t="s">
        <v>38</v>
      </c>
      <c r="G2" s="39" t="s">
        <v>39</v>
      </c>
      <c r="H2" s="39" t="s">
        <v>40</v>
      </c>
      <c r="I2" s="39" t="s">
        <v>41</v>
      </c>
      <c r="J2" s="39" t="s">
        <v>42</v>
      </c>
      <c r="K2" s="39" t="s">
        <v>51</v>
      </c>
      <c r="L2" s="39" t="s">
        <v>53</v>
      </c>
      <c r="M2" s="39" t="s">
        <v>54</v>
      </c>
      <c r="N2" s="39" t="s">
        <v>55</v>
      </c>
      <c r="O2" s="39" t="s">
        <v>57</v>
      </c>
      <c r="P2" s="39" t="s">
        <v>58</v>
      </c>
      <c r="Q2" s="39" t="s">
        <v>60</v>
      </c>
      <c r="R2" s="39" t="s">
        <v>32</v>
      </c>
      <c r="S2" s="25"/>
    </row>
    <row r="3" spans="1:19" ht="132" customHeight="1" x14ac:dyDescent="0.25">
      <c r="A3" s="38"/>
      <c r="B3" s="38"/>
      <c r="C3" s="38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2" t="s">
        <v>59</v>
      </c>
    </row>
    <row r="4" spans="1:19" ht="15.75" customHeight="1" x14ac:dyDescent="0.25">
      <c r="A4" s="4">
        <v>1</v>
      </c>
      <c r="B4" s="4">
        <f>A4+1</f>
        <v>2</v>
      </c>
      <c r="C4" s="18">
        <f t="shared" ref="C4:D4" si="0">B4+1</f>
        <v>3</v>
      </c>
      <c r="D4" s="18">
        <f t="shared" si="0"/>
        <v>4</v>
      </c>
      <c r="E4" s="20"/>
      <c r="F4" s="20"/>
      <c r="G4" s="19"/>
      <c r="H4" s="18"/>
      <c r="I4" s="18"/>
      <c r="J4" s="18"/>
      <c r="K4" s="18"/>
      <c r="L4" s="18"/>
      <c r="M4" s="18"/>
      <c r="N4" s="18"/>
      <c r="O4" s="23"/>
      <c r="P4" s="24"/>
      <c r="Q4" s="24"/>
      <c r="R4" s="18"/>
      <c r="S4" s="21"/>
    </row>
    <row r="5" spans="1:19" x14ac:dyDescent="0.25">
      <c r="A5" s="50" t="s">
        <v>4</v>
      </c>
      <c r="B5" s="50" t="s">
        <v>19</v>
      </c>
      <c r="C5" s="5" t="s">
        <v>5</v>
      </c>
      <c r="D5" s="31">
        <v>7</v>
      </c>
      <c r="E5" s="31">
        <v>24</v>
      </c>
      <c r="F5" s="31">
        <v>13</v>
      </c>
      <c r="G5" s="32">
        <v>31</v>
      </c>
      <c r="H5" s="31">
        <v>6</v>
      </c>
      <c r="I5" s="31">
        <v>10</v>
      </c>
      <c r="J5" s="31">
        <v>12</v>
      </c>
      <c r="K5" s="31">
        <v>12</v>
      </c>
      <c r="L5" s="31">
        <v>9</v>
      </c>
      <c r="M5" s="31">
        <v>17</v>
      </c>
      <c r="N5" s="31">
        <v>2</v>
      </c>
      <c r="O5" s="31">
        <v>15</v>
      </c>
      <c r="P5" s="31">
        <v>15</v>
      </c>
      <c r="Q5" s="31">
        <v>22</v>
      </c>
      <c r="R5" s="31"/>
      <c r="S5" s="35">
        <f t="shared" ref="S5:S20" si="1">SUM(D5:R5)</f>
        <v>195</v>
      </c>
    </row>
    <row r="6" spans="1:19" x14ac:dyDescent="0.25">
      <c r="A6" s="50"/>
      <c r="B6" s="50"/>
      <c r="C6" s="6" t="s">
        <v>6</v>
      </c>
      <c r="D6" s="31">
        <v>7</v>
      </c>
      <c r="E6" s="31">
        <v>24</v>
      </c>
      <c r="F6" s="31">
        <v>13</v>
      </c>
      <c r="G6" s="32">
        <v>31</v>
      </c>
      <c r="H6" s="31">
        <v>6</v>
      </c>
      <c r="I6" s="31">
        <v>10</v>
      </c>
      <c r="J6" s="31">
        <v>12</v>
      </c>
      <c r="K6" s="31">
        <v>12</v>
      </c>
      <c r="L6" s="31">
        <v>9</v>
      </c>
      <c r="M6" s="31">
        <v>17</v>
      </c>
      <c r="N6" s="31">
        <v>2</v>
      </c>
      <c r="O6" s="31">
        <v>15</v>
      </c>
      <c r="P6" s="31">
        <v>15</v>
      </c>
      <c r="Q6" s="31">
        <v>22</v>
      </c>
      <c r="R6" s="31"/>
      <c r="S6" s="35">
        <f t="shared" si="1"/>
        <v>195</v>
      </c>
    </row>
    <row r="7" spans="1:19" x14ac:dyDescent="0.25">
      <c r="A7" s="50"/>
      <c r="B7" s="50"/>
      <c r="C7" s="7" t="s">
        <v>7</v>
      </c>
      <c r="D7" s="31">
        <v>7</v>
      </c>
      <c r="E7" s="31">
        <v>24</v>
      </c>
      <c r="F7" s="31">
        <v>13</v>
      </c>
      <c r="G7" s="32">
        <v>31</v>
      </c>
      <c r="H7" s="31">
        <v>6</v>
      </c>
      <c r="I7" s="31">
        <v>10</v>
      </c>
      <c r="J7" s="31">
        <v>12</v>
      </c>
      <c r="K7" s="31">
        <v>12</v>
      </c>
      <c r="L7" s="31">
        <v>9</v>
      </c>
      <c r="M7" s="31">
        <v>17</v>
      </c>
      <c r="N7" s="31">
        <v>2</v>
      </c>
      <c r="O7" s="31">
        <v>15</v>
      </c>
      <c r="P7" s="31">
        <v>15</v>
      </c>
      <c r="Q7" s="31">
        <v>22</v>
      </c>
      <c r="R7" s="31"/>
      <c r="S7" s="35">
        <f t="shared" si="1"/>
        <v>195</v>
      </c>
    </row>
    <row r="8" spans="1:19" x14ac:dyDescent="0.25">
      <c r="A8" s="50">
        <v>2</v>
      </c>
      <c r="B8" s="50" t="s">
        <v>30</v>
      </c>
      <c r="C8" s="8" t="s">
        <v>8</v>
      </c>
      <c r="D8" s="31"/>
      <c r="E8" s="31"/>
      <c r="F8" s="31"/>
      <c r="G8" s="32"/>
      <c r="H8" s="31"/>
      <c r="I8" s="32"/>
      <c r="J8" s="31"/>
      <c r="K8" s="31"/>
      <c r="L8" s="31"/>
      <c r="M8" s="31"/>
      <c r="N8" s="31">
        <v>12</v>
      </c>
      <c r="O8" s="31"/>
      <c r="P8" s="31">
        <v>12</v>
      </c>
      <c r="Q8" s="31">
        <v>12</v>
      </c>
      <c r="R8" s="31"/>
      <c r="S8" s="35">
        <f t="shared" si="1"/>
        <v>36</v>
      </c>
    </row>
    <row r="9" spans="1:19" x14ac:dyDescent="0.25">
      <c r="A9" s="50"/>
      <c r="B9" s="50"/>
      <c r="C9" s="10" t="s">
        <v>10</v>
      </c>
      <c r="D9" s="31"/>
      <c r="E9" s="31"/>
      <c r="F9" s="31"/>
      <c r="G9" s="32"/>
      <c r="H9" s="31"/>
      <c r="I9" s="32"/>
      <c r="J9" s="31"/>
      <c r="K9" s="31"/>
      <c r="L9" s="31"/>
      <c r="M9" s="31"/>
      <c r="N9" s="31">
        <v>12</v>
      </c>
      <c r="O9" s="31"/>
      <c r="P9" s="31">
        <v>12</v>
      </c>
      <c r="Q9" s="31">
        <v>12</v>
      </c>
      <c r="R9" s="31"/>
      <c r="S9" s="35">
        <f t="shared" si="1"/>
        <v>36</v>
      </c>
    </row>
    <row r="10" spans="1:19" x14ac:dyDescent="0.25">
      <c r="A10" s="50"/>
      <c r="B10" s="50"/>
      <c r="C10" s="11" t="s">
        <v>11</v>
      </c>
      <c r="D10" s="31"/>
      <c r="E10" s="31"/>
      <c r="F10" s="31"/>
      <c r="G10" s="32"/>
      <c r="H10" s="31"/>
      <c r="I10" s="32"/>
      <c r="J10" s="31"/>
      <c r="K10" s="31"/>
      <c r="L10" s="31"/>
      <c r="M10" s="31"/>
      <c r="N10" s="31">
        <v>12</v>
      </c>
      <c r="O10" s="31"/>
      <c r="P10" s="31">
        <v>12</v>
      </c>
      <c r="Q10" s="31">
        <v>12</v>
      </c>
      <c r="R10" s="31"/>
      <c r="S10" s="35">
        <f t="shared" si="1"/>
        <v>36</v>
      </c>
    </row>
    <row r="11" spans="1:19" ht="25.5" x14ac:dyDescent="0.25">
      <c r="A11" s="50"/>
      <c r="B11" s="50"/>
      <c r="C11" s="9" t="s">
        <v>9</v>
      </c>
      <c r="D11" s="31"/>
      <c r="E11" s="31"/>
      <c r="F11" s="31"/>
      <c r="G11" s="32"/>
      <c r="H11" s="31"/>
      <c r="I11" s="32"/>
      <c r="J11" s="31"/>
      <c r="K11" s="31"/>
      <c r="L11" s="31"/>
      <c r="M11" s="31"/>
      <c r="N11" s="31">
        <v>12</v>
      </c>
      <c r="O11" s="31"/>
      <c r="P11" s="31">
        <v>12</v>
      </c>
      <c r="Q11" s="31">
        <v>12</v>
      </c>
      <c r="R11" s="31"/>
      <c r="S11" s="35">
        <f t="shared" si="1"/>
        <v>36</v>
      </c>
    </row>
    <row r="12" spans="1:19" x14ac:dyDescent="0.25">
      <c r="A12" s="50"/>
      <c r="B12" s="50"/>
      <c r="C12" s="12" t="s">
        <v>12</v>
      </c>
      <c r="D12" s="31"/>
      <c r="E12" s="31"/>
      <c r="F12" s="31"/>
      <c r="G12" s="32"/>
      <c r="H12" s="31"/>
      <c r="I12" s="32"/>
      <c r="J12" s="31"/>
      <c r="K12" s="31"/>
      <c r="L12" s="31"/>
      <c r="M12" s="31"/>
      <c r="N12" s="31">
        <v>12</v>
      </c>
      <c r="O12" s="31"/>
      <c r="P12" s="31">
        <v>12</v>
      </c>
      <c r="Q12" s="31">
        <v>12</v>
      </c>
      <c r="R12" s="31"/>
      <c r="S12" s="35">
        <f t="shared" si="1"/>
        <v>36</v>
      </c>
    </row>
    <row r="13" spans="1:19" x14ac:dyDescent="0.25">
      <c r="A13" s="50"/>
      <c r="B13" s="50"/>
      <c r="C13" s="13" t="s">
        <v>13</v>
      </c>
      <c r="D13" s="31"/>
      <c r="E13" s="31"/>
      <c r="F13" s="31"/>
      <c r="G13" s="32"/>
      <c r="H13" s="31"/>
      <c r="I13" s="32"/>
      <c r="J13" s="31"/>
      <c r="K13" s="31"/>
      <c r="L13" s="31"/>
      <c r="M13" s="31"/>
      <c r="N13" s="31">
        <v>12</v>
      </c>
      <c r="O13" s="31"/>
      <c r="P13" s="31">
        <v>12</v>
      </c>
      <c r="Q13" s="31">
        <v>12</v>
      </c>
      <c r="R13" s="31"/>
      <c r="S13" s="35">
        <f t="shared" si="1"/>
        <v>36</v>
      </c>
    </row>
    <row r="14" spans="1:19" x14ac:dyDescent="0.25">
      <c r="A14" s="50">
        <v>3</v>
      </c>
      <c r="B14" s="50" t="s">
        <v>31</v>
      </c>
      <c r="C14" s="8" t="s">
        <v>8</v>
      </c>
      <c r="D14" s="31"/>
      <c r="E14" s="31"/>
      <c r="F14" s="31"/>
      <c r="G14" s="32">
        <v>10</v>
      </c>
      <c r="H14" s="31">
        <v>20</v>
      </c>
      <c r="I14" s="32">
        <v>15</v>
      </c>
      <c r="J14" s="31">
        <v>14</v>
      </c>
      <c r="K14" s="31">
        <v>12</v>
      </c>
      <c r="L14" s="31"/>
      <c r="M14" s="31"/>
      <c r="N14" s="31">
        <v>12</v>
      </c>
      <c r="O14" s="31">
        <v>24</v>
      </c>
      <c r="P14" s="31">
        <v>24</v>
      </c>
      <c r="Q14" s="31">
        <v>17</v>
      </c>
      <c r="R14" s="31"/>
      <c r="S14" s="35">
        <f t="shared" si="1"/>
        <v>148</v>
      </c>
    </row>
    <row r="15" spans="1:19" x14ac:dyDescent="0.25">
      <c r="A15" s="50"/>
      <c r="B15" s="50"/>
      <c r="C15" s="10" t="s">
        <v>10</v>
      </c>
      <c r="D15" s="31"/>
      <c r="E15" s="31"/>
      <c r="F15" s="31"/>
      <c r="G15" s="32">
        <v>10</v>
      </c>
      <c r="H15" s="31">
        <v>20</v>
      </c>
      <c r="I15" s="32">
        <v>15</v>
      </c>
      <c r="J15" s="31">
        <v>14</v>
      </c>
      <c r="K15" s="31">
        <v>12</v>
      </c>
      <c r="L15" s="31"/>
      <c r="M15" s="31"/>
      <c r="N15" s="31">
        <v>12</v>
      </c>
      <c r="O15" s="31">
        <v>24</v>
      </c>
      <c r="P15" s="31">
        <v>24</v>
      </c>
      <c r="Q15" s="31">
        <v>17</v>
      </c>
      <c r="R15" s="31"/>
      <c r="S15" s="35">
        <f t="shared" si="1"/>
        <v>148</v>
      </c>
    </row>
    <row r="16" spans="1:19" ht="30" x14ac:dyDescent="0.25">
      <c r="A16" s="50"/>
      <c r="B16" s="50"/>
      <c r="C16" s="54" t="s">
        <v>9</v>
      </c>
      <c r="D16" s="31"/>
      <c r="E16" s="31"/>
      <c r="F16" s="31"/>
      <c r="G16" s="32">
        <v>10</v>
      </c>
      <c r="H16" s="31">
        <v>20</v>
      </c>
      <c r="I16" s="32">
        <v>15</v>
      </c>
      <c r="J16" s="31">
        <v>14</v>
      </c>
      <c r="K16" s="31">
        <v>12</v>
      </c>
      <c r="L16" s="31"/>
      <c r="M16" s="31"/>
      <c r="N16" s="31">
        <v>12</v>
      </c>
      <c r="O16" s="31">
        <v>24</v>
      </c>
      <c r="P16" s="31">
        <v>24</v>
      </c>
      <c r="Q16" s="31">
        <v>17</v>
      </c>
      <c r="R16" s="31"/>
      <c r="S16" s="35">
        <f t="shared" si="1"/>
        <v>148</v>
      </c>
    </row>
    <row r="17" spans="1:19" x14ac:dyDescent="0.25">
      <c r="A17" s="50"/>
      <c r="B17" s="50"/>
      <c r="C17" s="12" t="s">
        <v>12</v>
      </c>
      <c r="D17" s="31"/>
      <c r="E17" s="31"/>
      <c r="F17" s="31"/>
      <c r="G17" s="32">
        <v>10</v>
      </c>
      <c r="H17" s="31">
        <v>20</v>
      </c>
      <c r="I17" s="32">
        <v>15</v>
      </c>
      <c r="J17" s="31">
        <v>14</v>
      </c>
      <c r="K17" s="31">
        <v>12</v>
      </c>
      <c r="L17" s="31"/>
      <c r="M17" s="31"/>
      <c r="N17" s="31">
        <v>12</v>
      </c>
      <c r="O17" s="31">
        <v>24</v>
      </c>
      <c r="P17" s="31">
        <v>24</v>
      </c>
      <c r="Q17" s="31">
        <v>17</v>
      </c>
      <c r="R17" s="31"/>
      <c r="S17" s="35">
        <f t="shared" si="1"/>
        <v>148</v>
      </c>
    </row>
    <row r="18" spans="1:19" x14ac:dyDescent="0.25">
      <c r="A18" s="50"/>
      <c r="B18" s="50"/>
      <c r="C18" s="13" t="s">
        <v>13</v>
      </c>
      <c r="D18" s="31"/>
      <c r="E18" s="31"/>
      <c r="F18" s="31"/>
      <c r="G18" s="32">
        <v>10</v>
      </c>
      <c r="H18" s="31">
        <v>20</v>
      </c>
      <c r="I18" s="32">
        <v>15</v>
      </c>
      <c r="J18" s="31">
        <v>14</v>
      </c>
      <c r="K18" s="31">
        <v>12</v>
      </c>
      <c r="L18" s="31"/>
      <c r="M18" s="31"/>
      <c r="N18" s="31">
        <v>12</v>
      </c>
      <c r="O18" s="31">
        <v>24</v>
      </c>
      <c r="P18" s="31">
        <v>24</v>
      </c>
      <c r="Q18" s="31">
        <v>17</v>
      </c>
      <c r="R18" s="31"/>
      <c r="S18" s="35">
        <f t="shared" si="1"/>
        <v>148</v>
      </c>
    </row>
    <row r="19" spans="1:19" x14ac:dyDescent="0.25">
      <c r="A19" s="50">
        <v>4</v>
      </c>
      <c r="B19" s="50" t="s">
        <v>24</v>
      </c>
      <c r="C19" s="5" t="s">
        <v>5</v>
      </c>
      <c r="D19" s="31"/>
      <c r="E19" s="31"/>
      <c r="F19" s="31"/>
      <c r="G19" s="32"/>
      <c r="H19" s="31"/>
      <c r="I19" s="32"/>
      <c r="J19" s="31"/>
      <c r="K19" s="31"/>
      <c r="L19" s="31"/>
      <c r="M19" s="31"/>
      <c r="N19" s="31">
        <v>1</v>
      </c>
      <c r="O19" s="31">
        <v>1</v>
      </c>
      <c r="P19" s="31"/>
      <c r="Q19" s="31"/>
      <c r="R19" s="31"/>
      <c r="S19" s="35">
        <f t="shared" si="1"/>
        <v>2</v>
      </c>
    </row>
    <row r="20" spans="1:19" x14ac:dyDescent="0.25">
      <c r="A20" s="50"/>
      <c r="B20" s="50"/>
      <c r="C20" s="7" t="s">
        <v>7</v>
      </c>
      <c r="D20" s="31"/>
      <c r="E20" s="31"/>
      <c r="F20" s="31"/>
      <c r="G20" s="32"/>
      <c r="H20" s="31"/>
      <c r="I20" s="32"/>
      <c r="J20" s="31"/>
      <c r="K20" s="31"/>
      <c r="L20" s="31"/>
      <c r="M20" s="31"/>
      <c r="N20" s="31">
        <v>1</v>
      </c>
      <c r="O20" s="31">
        <v>1</v>
      </c>
      <c r="P20" s="31"/>
      <c r="Q20" s="31"/>
      <c r="R20" s="31"/>
      <c r="S20" s="35">
        <f t="shared" si="1"/>
        <v>2</v>
      </c>
    </row>
    <row r="21" spans="1:19" x14ac:dyDescent="0.25">
      <c r="A21" s="50"/>
      <c r="B21" s="50"/>
      <c r="C21" s="14" t="s">
        <v>14</v>
      </c>
      <c r="D21" s="31"/>
      <c r="E21" s="31"/>
      <c r="F21" s="31"/>
      <c r="G21" s="32"/>
      <c r="H21" s="31"/>
      <c r="I21" s="32"/>
      <c r="J21" s="31"/>
      <c r="K21" s="31"/>
      <c r="L21" s="31"/>
      <c r="M21" s="31"/>
      <c r="N21" s="31">
        <v>1</v>
      </c>
      <c r="O21" s="31">
        <v>1</v>
      </c>
      <c r="P21" s="31"/>
      <c r="Q21" s="31"/>
      <c r="R21" s="31"/>
      <c r="S21" s="35">
        <f t="shared" ref="S21:S64" si="2">SUM(D21:R21)</f>
        <v>2</v>
      </c>
    </row>
    <row r="22" spans="1:19" x14ac:dyDescent="0.25">
      <c r="A22" s="50"/>
      <c r="B22" s="50"/>
      <c r="C22" s="15" t="s">
        <v>20</v>
      </c>
      <c r="D22" s="31"/>
      <c r="E22" s="31"/>
      <c r="F22" s="31"/>
      <c r="G22" s="32"/>
      <c r="H22" s="31"/>
      <c r="I22" s="32"/>
      <c r="J22" s="31"/>
      <c r="K22" s="31"/>
      <c r="L22" s="31"/>
      <c r="M22" s="31"/>
      <c r="N22" s="31">
        <v>1</v>
      </c>
      <c r="O22" s="31">
        <v>1</v>
      </c>
      <c r="P22" s="31"/>
      <c r="Q22" s="31"/>
      <c r="R22" s="31"/>
      <c r="S22" s="35">
        <f t="shared" si="2"/>
        <v>2</v>
      </c>
    </row>
    <row r="23" spans="1:19" x14ac:dyDescent="0.25">
      <c r="A23" s="50"/>
      <c r="B23" s="50"/>
      <c r="C23" s="12" t="s">
        <v>12</v>
      </c>
      <c r="D23" s="31"/>
      <c r="E23" s="31"/>
      <c r="F23" s="31"/>
      <c r="G23" s="32"/>
      <c r="H23" s="31"/>
      <c r="I23" s="32"/>
      <c r="J23" s="31"/>
      <c r="K23" s="31"/>
      <c r="L23" s="31"/>
      <c r="M23" s="31"/>
      <c r="N23" s="31">
        <v>1</v>
      </c>
      <c r="O23" s="31">
        <v>1</v>
      </c>
      <c r="P23" s="31"/>
      <c r="Q23" s="31"/>
      <c r="R23" s="31"/>
      <c r="S23" s="35">
        <f t="shared" si="2"/>
        <v>2</v>
      </c>
    </row>
    <row r="24" spans="1:19" x14ac:dyDescent="0.25">
      <c r="A24" s="50"/>
      <c r="B24" s="50"/>
      <c r="C24" s="13" t="s">
        <v>13</v>
      </c>
      <c r="D24" s="31"/>
      <c r="E24" s="31"/>
      <c r="F24" s="31"/>
      <c r="G24" s="32"/>
      <c r="H24" s="31"/>
      <c r="I24" s="32"/>
      <c r="J24" s="31"/>
      <c r="K24" s="31"/>
      <c r="L24" s="31"/>
      <c r="M24" s="31"/>
      <c r="N24" s="31">
        <v>1</v>
      </c>
      <c r="O24" s="31">
        <v>1</v>
      </c>
      <c r="P24" s="31"/>
      <c r="Q24" s="31"/>
      <c r="R24" s="31"/>
      <c r="S24" s="35">
        <f t="shared" si="2"/>
        <v>2</v>
      </c>
    </row>
    <row r="25" spans="1:19" x14ac:dyDescent="0.25">
      <c r="A25" s="50"/>
      <c r="B25" s="50"/>
      <c r="C25" s="13" t="s">
        <v>29</v>
      </c>
      <c r="D25" s="31"/>
      <c r="E25" s="31"/>
      <c r="F25" s="31"/>
      <c r="G25" s="32"/>
      <c r="H25" s="31"/>
      <c r="I25" s="32"/>
      <c r="J25" s="31"/>
      <c r="K25" s="31"/>
      <c r="L25" s="31"/>
      <c r="M25" s="31"/>
      <c r="N25" s="31">
        <v>1</v>
      </c>
      <c r="O25" s="31">
        <v>1</v>
      </c>
      <c r="P25" s="31"/>
      <c r="Q25" s="31"/>
      <c r="R25" s="31"/>
      <c r="S25" s="35">
        <f t="shared" si="2"/>
        <v>2</v>
      </c>
    </row>
    <row r="26" spans="1:19" x14ac:dyDescent="0.25">
      <c r="A26" s="50"/>
      <c r="B26" s="50"/>
      <c r="C26" s="8" t="s">
        <v>8</v>
      </c>
      <c r="D26" s="31"/>
      <c r="E26" s="31"/>
      <c r="F26" s="31"/>
      <c r="G26" s="32"/>
      <c r="H26" s="31"/>
      <c r="I26" s="32"/>
      <c r="J26" s="31"/>
      <c r="K26" s="31"/>
      <c r="L26" s="31"/>
      <c r="M26" s="31"/>
      <c r="N26" s="31">
        <v>1</v>
      </c>
      <c r="O26" s="31">
        <v>1</v>
      </c>
      <c r="P26" s="31"/>
      <c r="Q26" s="31"/>
      <c r="R26" s="31"/>
      <c r="S26" s="35">
        <f t="shared" si="2"/>
        <v>2</v>
      </c>
    </row>
    <row r="27" spans="1:19" ht="30" x14ac:dyDescent="0.25">
      <c r="A27" s="3">
        <v>5</v>
      </c>
      <c r="B27" s="3" t="s">
        <v>15</v>
      </c>
      <c r="C27" s="16" t="s">
        <v>16</v>
      </c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>
        <v>1</v>
      </c>
      <c r="O27" s="31">
        <v>1</v>
      </c>
      <c r="P27" s="31">
        <v>1</v>
      </c>
      <c r="Q27" s="31">
        <v>1</v>
      </c>
      <c r="R27" s="31">
        <v>1</v>
      </c>
      <c r="S27" s="35">
        <f t="shared" si="2"/>
        <v>5</v>
      </c>
    </row>
    <row r="28" spans="1:19" ht="15" customHeight="1" x14ac:dyDescent="0.25">
      <c r="A28" s="47">
        <v>6</v>
      </c>
      <c r="B28" s="41" t="s">
        <v>56</v>
      </c>
      <c r="C28" s="5" t="s">
        <v>5</v>
      </c>
      <c r="D28" s="33"/>
      <c r="E28" s="33"/>
      <c r="F28" s="33"/>
      <c r="G28" s="34"/>
      <c r="H28" s="33"/>
      <c r="I28" s="34"/>
      <c r="J28" s="33"/>
      <c r="K28" s="33"/>
      <c r="L28" s="33"/>
      <c r="M28" s="33"/>
      <c r="N28" s="33"/>
      <c r="O28" s="33">
        <v>1</v>
      </c>
      <c r="P28" s="33"/>
      <c r="Q28" s="33"/>
      <c r="R28" s="33"/>
      <c r="S28" s="35">
        <f t="shared" si="2"/>
        <v>1</v>
      </c>
    </row>
    <row r="29" spans="1:19" x14ac:dyDescent="0.25">
      <c r="A29" s="48"/>
      <c r="B29" s="42"/>
      <c r="C29" s="7" t="s">
        <v>7</v>
      </c>
      <c r="D29" s="33"/>
      <c r="E29" s="33"/>
      <c r="F29" s="33"/>
      <c r="G29" s="34"/>
      <c r="H29" s="33"/>
      <c r="I29" s="34"/>
      <c r="J29" s="33"/>
      <c r="K29" s="33"/>
      <c r="L29" s="33"/>
      <c r="M29" s="33"/>
      <c r="N29" s="33"/>
      <c r="O29" s="33">
        <v>1</v>
      </c>
      <c r="P29" s="33"/>
      <c r="Q29" s="33"/>
      <c r="R29" s="33"/>
      <c r="S29" s="35">
        <f t="shared" si="2"/>
        <v>1</v>
      </c>
    </row>
    <row r="30" spans="1:19" ht="15" customHeight="1" x14ac:dyDescent="0.25">
      <c r="A30" s="41">
        <v>7</v>
      </c>
      <c r="B30" s="41" t="s">
        <v>17</v>
      </c>
      <c r="C30" s="5" t="s">
        <v>5</v>
      </c>
      <c r="D30" s="31"/>
      <c r="E30" s="31"/>
      <c r="F30" s="31"/>
      <c r="G30" s="32">
        <v>10</v>
      </c>
      <c r="H30" s="31">
        <v>20</v>
      </c>
      <c r="I30" s="32">
        <v>15</v>
      </c>
      <c r="J30" s="31">
        <v>14</v>
      </c>
      <c r="K30" s="31">
        <v>1</v>
      </c>
      <c r="L30" s="31"/>
      <c r="M30" s="31"/>
      <c r="N30" s="31">
        <v>12</v>
      </c>
      <c r="O30" s="31">
        <v>21</v>
      </c>
      <c r="P30" s="31">
        <v>33</v>
      </c>
      <c r="Q30" s="31">
        <v>24</v>
      </c>
      <c r="R30" s="31"/>
      <c r="S30" s="35">
        <f t="shared" si="2"/>
        <v>150</v>
      </c>
    </row>
    <row r="31" spans="1:19" x14ac:dyDescent="0.25">
      <c r="A31" s="42"/>
      <c r="B31" s="42"/>
      <c r="C31" s="17" t="s">
        <v>18</v>
      </c>
      <c r="D31" s="31"/>
      <c r="E31" s="31"/>
      <c r="F31" s="31"/>
      <c r="G31" s="32">
        <v>10</v>
      </c>
      <c r="H31" s="31">
        <v>20</v>
      </c>
      <c r="I31" s="32">
        <v>15</v>
      </c>
      <c r="J31" s="31">
        <v>14</v>
      </c>
      <c r="K31" s="31">
        <v>1</v>
      </c>
      <c r="L31" s="31"/>
      <c r="M31" s="31"/>
      <c r="N31" s="31">
        <v>12</v>
      </c>
      <c r="O31" s="31">
        <v>21</v>
      </c>
      <c r="P31" s="31">
        <v>33</v>
      </c>
      <c r="Q31" s="31">
        <v>24</v>
      </c>
      <c r="R31" s="31"/>
      <c r="S31" s="35">
        <f t="shared" si="2"/>
        <v>150</v>
      </c>
    </row>
    <row r="32" spans="1:19" x14ac:dyDescent="0.25">
      <c r="A32" s="42"/>
      <c r="B32" s="42"/>
      <c r="C32" s="7" t="s">
        <v>7</v>
      </c>
      <c r="D32" s="31"/>
      <c r="E32" s="31"/>
      <c r="F32" s="31"/>
      <c r="G32" s="32">
        <v>10</v>
      </c>
      <c r="H32" s="31">
        <v>20</v>
      </c>
      <c r="I32" s="32">
        <v>15</v>
      </c>
      <c r="J32" s="31">
        <v>14</v>
      </c>
      <c r="K32" s="31">
        <v>1</v>
      </c>
      <c r="L32" s="31"/>
      <c r="M32" s="31"/>
      <c r="N32" s="31">
        <v>12</v>
      </c>
      <c r="O32" s="31">
        <v>21</v>
      </c>
      <c r="P32" s="31">
        <v>33</v>
      </c>
      <c r="Q32" s="31">
        <v>24</v>
      </c>
      <c r="R32" s="31"/>
      <c r="S32" s="35">
        <f t="shared" si="2"/>
        <v>150</v>
      </c>
    </row>
    <row r="33" spans="1:21" x14ac:dyDescent="0.25">
      <c r="A33" s="42"/>
      <c r="B33" s="42"/>
      <c r="C33" s="8" t="s">
        <v>8</v>
      </c>
      <c r="D33" s="31"/>
      <c r="E33" s="31"/>
      <c r="F33" s="31"/>
      <c r="G33" s="32">
        <v>10</v>
      </c>
      <c r="H33" s="31">
        <v>20</v>
      </c>
      <c r="I33" s="32">
        <v>15</v>
      </c>
      <c r="J33" s="31">
        <v>14</v>
      </c>
      <c r="K33" s="31">
        <v>1</v>
      </c>
      <c r="L33" s="31"/>
      <c r="M33" s="31"/>
      <c r="N33" s="31">
        <v>12</v>
      </c>
      <c r="O33" s="31">
        <v>21</v>
      </c>
      <c r="P33" s="31">
        <v>33</v>
      </c>
      <c r="Q33" s="31">
        <v>24</v>
      </c>
      <c r="R33" s="31"/>
      <c r="S33" s="35">
        <f t="shared" si="2"/>
        <v>150</v>
      </c>
    </row>
    <row r="34" spans="1:21" x14ac:dyDescent="0.25">
      <c r="A34" s="42"/>
      <c r="B34" s="42"/>
      <c r="C34" s="8" t="s">
        <v>11</v>
      </c>
      <c r="D34" s="31"/>
      <c r="E34" s="31"/>
      <c r="F34" s="31"/>
      <c r="G34" s="32"/>
      <c r="H34" s="31">
        <v>20</v>
      </c>
      <c r="I34" s="32"/>
      <c r="J34" s="31"/>
      <c r="K34" s="31"/>
      <c r="L34" s="31"/>
      <c r="M34" s="31"/>
      <c r="N34" s="31"/>
      <c r="O34" s="31">
        <v>8</v>
      </c>
      <c r="P34" s="31">
        <v>9</v>
      </c>
      <c r="Q34" s="31">
        <v>14</v>
      </c>
      <c r="R34" s="31"/>
      <c r="S34" s="35">
        <f t="shared" si="2"/>
        <v>51</v>
      </c>
    </row>
    <row r="35" spans="1:21" x14ac:dyDescent="0.25">
      <c r="A35" s="42"/>
      <c r="B35" s="42"/>
      <c r="C35" s="12" t="s">
        <v>33</v>
      </c>
      <c r="D35" s="31"/>
      <c r="E35" s="31"/>
      <c r="F35" s="31"/>
      <c r="G35" s="32"/>
      <c r="H35" s="31">
        <v>20</v>
      </c>
      <c r="I35" s="32"/>
      <c r="J35" s="31"/>
      <c r="K35" s="31"/>
      <c r="L35" s="31"/>
      <c r="M35" s="31"/>
      <c r="N35" s="31"/>
      <c r="O35" s="31">
        <v>8</v>
      </c>
      <c r="P35" s="31">
        <v>19</v>
      </c>
      <c r="Q35" s="31">
        <v>14</v>
      </c>
      <c r="R35" s="31"/>
      <c r="S35" s="35">
        <f t="shared" si="2"/>
        <v>61</v>
      </c>
      <c r="U35" s="44"/>
    </row>
    <row r="36" spans="1:21" x14ac:dyDescent="0.25">
      <c r="A36" s="42"/>
      <c r="B36" s="42"/>
      <c r="C36" s="12" t="s">
        <v>27</v>
      </c>
      <c r="D36" s="31"/>
      <c r="E36" s="31"/>
      <c r="F36" s="31"/>
      <c r="G36" s="32"/>
      <c r="H36" s="31">
        <v>20</v>
      </c>
      <c r="I36" s="32"/>
      <c r="J36" s="31"/>
      <c r="K36" s="31"/>
      <c r="L36" s="31"/>
      <c r="M36" s="31"/>
      <c r="N36" s="31"/>
      <c r="O36" s="31">
        <v>8</v>
      </c>
      <c r="P36" s="31">
        <v>19</v>
      </c>
      <c r="Q36" s="31">
        <v>14</v>
      </c>
      <c r="R36" s="31"/>
      <c r="S36" s="35">
        <f t="shared" si="2"/>
        <v>61</v>
      </c>
      <c r="U36" s="44"/>
    </row>
    <row r="37" spans="1:21" x14ac:dyDescent="0.25">
      <c r="A37" s="42"/>
      <c r="B37" s="42"/>
      <c r="C37" s="12" t="s">
        <v>28</v>
      </c>
      <c r="D37" s="31"/>
      <c r="E37" s="31"/>
      <c r="F37" s="31"/>
      <c r="G37" s="32"/>
      <c r="H37" s="31">
        <v>20</v>
      </c>
      <c r="I37" s="32"/>
      <c r="J37" s="31"/>
      <c r="K37" s="31"/>
      <c r="L37" s="31"/>
      <c r="M37" s="31"/>
      <c r="N37" s="31"/>
      <c r="O37" s="31">
        <v>8</v>
      </c>
      <c r="P37" s="31">
        <v>19</v>
      </c>
      <c r="Q37" s="31">
        <v>14</v>
      </c>
      <c r="R37" s="31"/>
      <c r="S37" s="35">
        <f t="shared" si="2"/>
        <v>61</v>
      </c>
      <c r="U37" s="44"/>
    </row>
    <row r="38" spans="1:21" x14ac:dyDescent="0.25">
      <c r="A38" s="42"/>
      <c r="B38" s="42"/>
      <c r="C38" s="12" t="s">
        <v>34</v>
      </c>
      <c r="D38" s="31"/>
      <c r="E38" s="31"/>
      <c r="F38" s="31"/>
      <c r="G38" s="32"/>
      <c r="H38" s="31">
        <v>20</v>
      </c>
      <c r="I38" s="32"/>
      <c r="J38" s="31"/>
      <c r="K38" s="31"/>
      <c r="L38" s="31"/>
      <c r="M38" s="31"/>
      <c r="N38" s="31"/>
      <c r="O38" s="31">
        <v>8</v>
      </c>
      <c r="P38" s="31">
        <v>19</v>
      </c>
      <c r="Q38" s="31">
        <v>14</v>
      </c>
      <c r="R38" s="31"/>
      <c r="S38" s="35">
        <f t="shared" si="2"/>
        <v>61</v>
      </c>
      <c r="U38" s="44"/>
    </row>
    <row r="39" spans="1:21" x14ac:dyDescent="0.25">
      <c r="A39" s="42"/>
      <c r="B39" s="42"/>
      <c r="C39" s="13" t="s">
        <v>13</v>
      </c>
      <c r="D39" s="31"/>
      <c r="E39" s="31"/>
      <c r="F39" s="31"/>
      <c r="G39" s="32"/>
      <c r="H39" s="31">
        <v>20</v>
      </c>
      <c r="I39" s="32"/>
      <c r="J39" s="31">
        <v>14</v>
      </c>
      <c r="K39" s="31"/>
      <c r="L39" s="31"/>
      <c r="M39" s="31"/>
      <c r="N39" s="31"/>
      <c r="O39" s="31">
        <v>8</v>
      </c>
      <c r="P39" s="31">
        <v>19</v>
      </c>
      <c r="Q39" s="31">
        <v>14</v>
      </c>
      <c r="R39" s="31"/>
      <c r="S39" s="35">
        <f t="shared" si="2"/>
        <v>75</v>
      </c>
      <c r="U39" s="44"/>
    </row>
    <row r="40" spans="1:21" x14ac:dyDescent="0.25">
      <c r="A40" s="42"/>
      <c r="B40" s="42"/>
      <c r="C40" s="13" t="s">
        <v>12</v>
      </c>
      <c r="D40" s="31"/>
      <c r="E40" s="31"/>
      <c r="F40" s="31"/>
      <c r="G40" s="32"/>
      <c r="H40" s="31">
        <v>20</v>
      </c>
      <c r="I40" s="32"/>
      <c r="J40" s="31">
        <v>14</v>
      </c>
      <c r="K40" s="31"/>
      <c r="L40" s="31"/>
      <c r="M40" s="31"/>
      <c r="N40" s="31"/>
      <c r="O40" s="31">
        <v>8</v>
      </c>
      <c r="P40" s="31">
        <v>19</v>
      </c>
      <c r="Q40" s="31">
        <v>14</v>
      </c>
      <c r="R40" s="31"/>
      <c r="S40" s="35">
        <f t="shared" si="2"/>
        <v>75</v>
      </c>
      <c r="U40" s="44"/>
    </row>
    <row r="41" spans="1:21" ht="25.5" x14ac:dyDescent="0.25">
      <c r="A41" s="42"/>
      <c r="B41" s="42"/>
      <c r="C41" s="9" t="s">
        <v>9</v>
      </c>
      <c r="D41" s="31"/>
      <c r="E41" s="31"/>
      <c r="F41" s="31"/>
      <c r="G41" s="32"/>
      <c r="H41" s="31">
        <v>20</v>
      </c>
      <c r="I41" s="32"/>
      <c r="J41" s="31">
        <v>14</v>
      </c>
      <c r="K41" s="31"/>
      <c r="L41" s="31"/>
      <c r="M41" s="31"/>
      <c r="N41" s="31"/>
      <c r="O41" s="31">
        <v>8</v>
      </c>
      <c r="P41" s="31">
        <v>19</v>
      </c>
      <c r="Q41" s="31">
        <v>14</v>
      </c>
      <c r="R41" s="31"/>
      <c r="S41" s="35">
        <f t="shared" si="2"/>
        <v>75</v>
      </c>
      <c r="U41" s="44"/>
    </row>
    <row r="42" spans="1:21" ht="15" customHeight="1" x14ac:dyDescent="0.25">
      <c r="A42" s="47">
        <v>8</v>
      </c>
      <c r="B42" s="41" t="s">
        <v>25</v>
      </c>
      <c r="C42" s="5" t="s">
        <v>5</v>
      </c>
      <c r="D42" s="33"/>
      <c r="E42" s="33"/>
      <c r="F42" s="33"/>
      <c r="G42" s="34"/>
      <c r="H42" s="33"/>
      <c r="I42" s="34"/>
      <c r="J42" s="33"/>
      <c r="K42" s="33"/>
      <c r="L42" s="33">
        <v>8</v>
      </c>
      <c r="M42" s="33"/>
      <c r="N42" s="33"/>
      <c r="O42" s="33">
        <v>2</v>
      </c>
      <c r="P42" s="33">
        <v>1</v>
      </c>
      <c r="Q42" s="33">
        <v>1</v>
      </c>
      <c r="R42" s="33"/>
      <c r="S42" s="35">
        <f t="shared" si="2"/>
        <v>12</v>
      </c>
    </row>
    <row r="43" spans="1:21" x14ac:dyDescent="0.25">
      <c r="A43" s="48"/>
      <c r="B43" s="42"/>
      <c r="C43" s="8" t="s">
        <v>8</v>
      </c>
      <c r="D43" s="33"/>
      <c r="E43" s="33"/>
      <c r="F43" s="33"/>
      <c r="G43" s="34"/>
      <c r="H43" s="33"/>
      <c r="I43" s="34"/>
      <c r="J43" s="33"/>
      <c r="K43" s="33"/>
      <c r="L43" s="33">
        <v>8</v>
      </c>
      <c r="M43" s="33"/>
      <c r="N43" s="33"/>
      <c r="O43" s="33"/>
      <c r="P43" s="33"/>
      <c r="Q43" s="33"/>
      <c r="R43" s="33"/>
      <c r="S43" s="35">
        <f t="shared" si="2"/>
        <v>8</v>
      </c>
    </row>
    <row r="44" spans="1:21" x14ac:dyDescent="0.25">
      <c r="A44" s="48"/>
      <c r="B44" s="42"/>
      <c r="C44" s="7" t="s">
        <v>7</v>
      </c>
      <c r="D44" s="33"/>
      <c r="E44" s="33"/>
      <c r="F44" s="33"/>
      <c r="G44" s="34"/>
      <c r="H44" s="33"/>
      <c r="I44" s="34"/>
      <c r="J44" s="33"/>
      <c r="K44" s="33"/>
      <c r="L44" s="33">
        <v>8</v>
      </c>
      <c r="M44" s="33"/>
      <c r="N44" s="33"/>
      <c r="O44" s="33">
        <v>2</v>
      </c>
      <c r="P44" s="33">
        <v>1</v>
      </c>
      <c r="Q44" s="33">
        <v>1</v>
      </c>
      <c r="R44" s="33"/>
      <c r="S44" s="35">
        <f t="shared" si="2"/>
        <v>12</v>
      </c>
    </row>
    <row r="45" spans="1:21" ht="28.5" customHeight="1" x14ac:dyDescent="0.25">
      <c r="A45" s="48"/>
      <c r="B45" s="42"/>
      <c r="C45" s="22" t="s">
        <v>35</v>
      </c>
      <c r="D45" s="33"/>
      <c r="E45" s="33"/>
      <c r="F45" s="33"/>
      <c r="G45" s="34"/>
      <c r="H45" s="33"/>
      <c r="I45" s="34"/>
      <c r="J45" s="33"/>
      <c r="K45" s="33"/>
      <c r="L45" s="33">
        <v>8</v>
      </c>
      <c r="M45" s="33"/>
      <c r="N45" s="33"/>
      <c r="O45" s="33">
        <v>2</v>
      </c>
      <c r="P45" s="33">
        <v>1</v>
      </c>
      <c r="Q45" s="33">
        <v>1</v>
      </c>
      <c r="R45" s="33"/>
      <c r="S45" s="35">
        <f t="shared" si="2"/>
        <v>12</v>
      </c>
    </row>
    <row r="46" spans="1:21" ht="14.25" customHeight="1" x14ac:dyDescent="0.25">
      <c r="A46" s="48"/>
      <c r="B46" s="42"/>
      <c r="C46" s="22" t="s">
        <v>52</v>
      </c>
      <c r="D46" s="33"/>
      <c r="E46" s="33"/>
      <c r="F46" s="33"/>
      <c r="G46" s="34"/>
      <c r="H46" s="33"/>
      <c r="I46" s="34"/>
      <c r="J46" s="33"/>
      <c r="K46" s="33"/>
      <c r="L46" s="33">
        <v>8</v>
      </c>
      <c r="M46" s="33"/>
      <c r="N46" s="33"/>
      <c r="O46" s="33">
        <v>2</v>
      </c>
      <c r="P46" s="33">
        <v>1</v>
      </c>
      <c r="Q46" s="33">
        <v>1</v>
      </c>
      <c r="R46" s="33"/>
      <c r="S46" s="35">
        <f t="shared" si="2"/>
        <v>12</v>
      </c>
    </row>
    <row r="47" spans="1:21" ht="17.25" customHeight="1" x14ac:dyDescent="0.25">
      <c r="A47" s="49"/>
      <c r="B47" s="43"/>
      <c r="C47" s="22" t="s">
        <v>11</v>
      </c>
      <c r="D47" s="33"/>
      <c r="E47" s="33"/>
      <c r="F47" s="33"/>
      <c r="G47" s="34"/>
      <c r="H47" s="33"/>
      <c r="I47" s="34"/>
      <c r="J47" s="33"/>
      <c r="K47" s="33"/>
      <c r="L47" s="33">
        <v>2</v>
      </c>
      <c r="M47" s="33"/>
      <c r="N47" s="33"/>
      <c r="O47" s="33"/>
      <c r="P47" s="33"/>
      <c r="Q47" s="33"/>
      <c r="R47" s="33"/>
      <c r="S47" s="35">
        <f t="shared" si="2"/>
        <v>2</v>
      </c>
    </row>
    <row r="48" spans="1:21" ht="19.5" customHeight="1" x14ac:dyDescent="0.25">
      <c r="A48" s="41">
        <v>9</v>
      </c>
      <c r="B48" s="41" t="s">
        <v>61</v>
      </c>
      <c r="C48" s="5" t="s">
        <v>8</v>
      </c>
      <c r="D48" s="31"/>
      <c r="E48" s="31"/>
      <c r="F48" s="31"/>
      <c r="G48" s="32"/>
      <c r="H48" s="31"/>
      <c r="I48" s="31"/>
      <c r="J48" s="31">
        <v>4</v>
      </c>
      <c r="K48" s="31"/>
      <c r="L48" s="31"/>
      <c r="M48" s="31"/>
      <c r="N48" s="31"/>
      <c r="O48" s="31"/>
      <c r="P48" s="31"/>
      <c r="Q48" s="31"/>
      <c r="R48" s="31"/>
      <c r="S48" s="35">
        <f t="shared" si="2"/>
        <v>4</v>
      </c>
    </row>
    <row r="49" spans="1:19" ht="18" customHeight="1" x14ac:dyDescent="0.25">
      <c r="A49" s="42"/>
      <c r="B49" s="42"/>
      <c r="C49" s="5" t="s">
        <v>43</v>
      </c>
      <c r="D49" s="31"/>
      <c r="E49" s="31"/>
      <c r="F49" s="31"/>
      <c r="G49" s="32"/>
      <c r="H49" s="31"/>
      <c r="I49" s="31"/>
      <c r="J49" s="31">
        <v>4</v>
      </c>
      <c r="K49" s="31"/>
      <c r="L49" s="31"/>
      <c r="M49" s="31"/>
      <c r="N49" s="31"/>
      <c r="O49" s="31"/>
      <c r="P49" s="31"/>
      <c r="Q49" s="31"/>
      <c r="R49" s="31"/>
      <c r="S49" s="35">
        <f t="shared" si="2"/>
        <v>4</v>
      </c>
    </row>
    <row r="50" spans="1:19" ht="14.25" customHeight="1" x14ac:dyDescent="0.25">
      <c r="A50" s="42"/>
      <c r="B50" s="42"/>
      <c r="C50" s="5" t="s">
        <v>29</v>
      </c>
      <c r="D50" s="31"/>
      <c r="E50" s="31"/>
      <c r="F50" s="31"/>
      <c r="G50" s="32"/>
      <c r="H50" s="31"/>
      <c r="I50" s="31"/>
      <c r="J50" s="31">
        <v>4</v>
      </c>
      <c r="K50" s="31"/>
      <c r="L50" s="31"/>
      <c r="M50" s="31"/>
      <c r="N50" s="31"/>
      <c r="O50" s="31"/>
      <c r="P50" s="31"/>
      <c r="Q50" s="31"/>
      <c r="R50" s="31"/>
      <c r="S50" s="35">
        <f t="shared" si="2"/>
        <v>4</v>
      </c>
    </row>
    <row r="51" spans="1:19" ht="15.75" customHeight="1" x14ac:dyDescent="0.25">
      <c r="A51" s="43"/>
      <c r="B51" s="43"/>
      <c r="C51" s="17" t="s">
        <v>18</v>
      </c>
      <c r="D51" s="31"/>
      <c r="E51" s="31"/>
      <c r="F51" s="31"/>
      <c r="G51" s="32"/>
      <c r="H51" s="31"/>
      <c r="I51" s="31"/>
      <c r="J51" s="31">
        <v>4</v>
      </c>
      <c r="K51" s="31"/>
      <c r="L51" s="31"/>
      <c r="M51" s="31"/>
      <c r="N51" s="31"/>
      <c r="O51" s="31"/>
      <c r="P51" s="31"/>
      <c r="Q51" s="31"/>
      <c r="R51" s="31"/>
      <c r="S51" s="35">
        <f t="shared" si="2"/>
        <v>4</v>
      </c>
    </row>
    <row r="52" spans="1:19" ht="15.75" customHeight="1" x14ac:dyDescent="0.25">
      <c r="A52" s="41">
        <v>10</v>
      </c>
      <c r="B52" s="51" t="s">
        <v>44</v>
      </c>
      <c r="C52" s="12" t="s">
        <v>28</v>
      </c>
      <c r="D52" s="31"/>
      <c r="E52" s="31"/>
      <c r="F52" s="31"/>
      <c r="G52" s="32"/>
      <c r="H52" s="31"/>
      <c r="I52" s="31"/>
      <c r="J52" s="31">
        <v>5</v>
      </c>
      <c r="K52" s="31"/>
      <c r="L52" s="31"/>
      <c r="M52" s="31"/>
      <c r="N52" s="31"/>
      <c r="O52" s="31"/>
      <c r="P52" s="31"/>
      <c r="Q52" s="31"/>
      <c r="R52" s="31"/>
      <c r="S52" s="35">
        <f t="shared" si="2"/>
        <v>5</v>
      </c>
    </row>
    <row r="53" spans="1:19" ht="15.75" customHeight="1" x14ac:dyDescent="0.25">
      <c r="A53" s="42"/>
      <c r="B53" s="52"/>
      <c r="C53" s="13" t="s">
        <v>13</v>
      </c>
      <c r="D53" s="31"/>
      <c r="E53" s="31"/>
      <c r="F53" s="31"/>
      <c r="G53" s="32"/>
      <c r="H53" s="31"/>
      <c r="I53" s="31"/>
      <c r="J53" s="31">
        <v>5</v>
      </c>
      <c r="K53" s="31"/>
      <c r="L53" s="31"/>
      <c r="M53" s="31"/>
      <c r="N53" s="31"/>
      <c r="O53" s="31"/>
      <c r="P53" s="31"/>
      <c r="Q53" s="31"/>
      <c r="R53" s="31"/>
      <c r="S53" s="35">
        <f t="shared" si="2"/>
        <v>5</v>
      </c>
    </row>
    <row r="54" spans="1:19" ht="15.75" customHeight="1" x14ac:dyDescent="0.25">
      <c r="A54" s="42"/>
      <c r="B54" s="52"/>
      <c r="C54" s="13" t="s">
        <v>12</v>
      </c>
      <c r="D54" s="31"/>
      <c r="E54" s="31"/>
      <c r="F54" s="31"/>
      <c r="G54" s="32"/>
      <c r="H54" s="31"/>
      <c r="I54" s="31"/>
      <c r="J54" s="31">
        <v>5</v>
      </c>
      <c r="K54" s="31"/>
      <c r="L54" s="31"/>
      <c r="M54" s="31"/>
      <c r="N54" s="31"/>
      <c r="O54" s="31"/>
      <c r="P54" s="31"/>
      <c r="Q54" s="31"/>
      <c r="R54" s="31"/>
      <c r="S54" s="35">
        <f t="shared" si="2"/>
        <v>5</v>
      </c>
    </row>
    <row r="55" spans="1:19" ht="15.75" customHeight="1" x14ac:dyDescent="0.25">
      <c r="A55" s="42"/>
      <c r="B55" s="52"/>
      <c r="C55" s="9" t="s">
        <v>9</v>
      </c>
      <c r="D55" s="31"/>
      <c r="E55" s="31"/>
      <c r="F55" s="31"/>
      <c r="G55" s="32"/>
      <c r="H55" s="31"/>
      <c r="I55" s="31"/>
      <c r="J55" s="31">
        <v>5</v>
      </c>
      <c r="K55" s="31"/>
      <c r="L55" s="31"/>
      <c r="M55" s="31"/>
      <c r="N55" s="31"/>
      <c r="O55" s="31"/>
      <c r="P55" s="31"/>
      <c r="Q55" s="31"/>
      <c r="R55" s="31"/>
      <c r="S55" s="35">
        <f t="shared" si="2"/>
        <v>5</v>
      </c>
    </row>
    <row r="56" spans="1:19" ht="31.5" customHeight="1" x14ac:dyDescent="0.25">
      <c r="A56" s="42"/>
      <c r="B56" s="52"/>
      <c r="C56" s="9" t="s">
        <v>45</v>
      </c>
      <c r="D56" s="31"/>
      <c r="E56" s="31"/>
      <c r="F56" s="31"/>
      <c r="G56" s="32"/>
      <c r="H56" s="31"/>
      <c r="I56" s="31"/>
      <c r="J56" s="31">
        <v>5</v>
      </c>
      <c r="K56" s="31"/>
      <c r="L56" s="31"/>
      <c r="M56" s="31"/>
      <c r="N56" s="31"/>
      <c r="O56" s="31"/>
      <c r="P56" s="31"/>
      <c r="Q56" s="31"/>
      <c r="R56" s="31"/>
      <c r="S56" s="35">
        <f t="shared" si="2"/>
        <v>5</v>
      </c>
    </row>
    <row r="57" spans="1:19" ht="13.5" customHeight="1" x14ac:dyDescent="0.25">
      <c r="A57" s="42"/>
      <c r="B57" s="52"/>
      <c r="C57" s="9" t="s">
        <v>46</v>
      </c>
      <c r="D57" s="31"/>
      <c r="E57" s="31"/>
      <c r="F57" s="31"/>
      <c r="G57" s="32"/>
      <c r="H57" s="31"/>
      <c r="I57" s="31"/>
      <c r="J57" s="31">
        <v>5</v>
      </c>
      <c r="K57" s="31"/>
      <c r="L57" s="31"/>
      <c r="M57" s="31"/>
      <c r="N57" s="31"/>
      <c r="O57" s="31"/>
      <c r="P57" s="31"/>
      <c r="Q57" s="31"/>
      <c r="R57" s="31"/>
      <c r="S57" s="35">
        <f t="shared" si="2"/>
        <v>5</v>
      </c>
    </row>
    <row r="58" spans="1:19" ht="14.25" customHeight="1" x14ac:dyDescent="0.25">
      <c r="A58" s="42"/>
      <c r="B58" s="52"/>
      <c r="C58" s="9" t="s">
        <v>47</v>
      </c>
      <c r="D58" s="31"/>
      <c r="E58" s="31"/>
      <c r="F58" s="31"/>
      <c r="G58" s="32"/>
      <c r="H58" s="31"/>
      <c r="I58" s="31"/>
      <c r="J58" s="31">
        <v>5</v>
      </c>
      <c r="K58" s="31"/>
      <c r="L58" s="31"/>
      <c r="M58" s="31"/>
      <c r="N58" s="31"/>
      <c r="O58" s="31"/>
      <c r="P58" s="31"/>
      <c r="Q58" s="31"/>
      <c r="R58" s="31"/>
      <c r="S58" s="35">
        <f t="shared" si="2"/>
        <v>5</v>
      </c>
    </row>
    <row r="59" spans="1:19" ht="12.75" customHeight="1" x14ac:dyDescent="0.25">
      <c r="A59" s="42"/>
      <c r="B59" s="52"/>
      <c r="C59" s="9" t="s">
        <v>48</v>
      </c>
      <c r="D59" s="31"/>
      <c r="E59" s="31"/>
      <c r="F59" s="31"/>
      <c r="G59" s="32"/>
      <c r="H59" s="31"/>
      <c r="I59" s="31"/>
      <c r="J59" s="31">
        <v>5</v>
      </c>
      <c r="K59" s="31"/>
      <c r="L59" s="31"/>
      <c r="M59" s="31"/>
      <c r="N59" s="31"/>
      <c r="O59" s="31"/>
      <c r="P59" s="31"/>
      <c r="Q59" s="31"/>
      <c r="R59" s="31"/>
      <c r="S59" s="35">
        <f t="shared" si="2"/>
        <v>5</v>
      </c>
    </row>
    <row r="60" spans="1:19" ht="16.5" customHeight="1" x14ac:dyDescent="0.25">
      <c r="A60" s="42"/>
      <c r="B60" s="52"/>
      <c r="C60" s="9" t="s">
        <v>49</v>
      </c>
      <c r="D60" s="31"/>
      <c r="E60" s="31"/>
      <c r="F60" s="31"/>
      <c r="G60" s="32"/>
      <c r="H60" s="31"/>
      <c r="I60" s="31"/>
      <c r="J60" s="31">
        <v>5</v>
      </c>
      <c r="K60" s="31"/>
      <c r="L60" s="31"/>
      <c r="M60" s="31"/>
      <c r="N60" s="31"/>
      <c r="O60" s="31"/>
      <c r="P60" s="31"/>
      <c r="Q60" s="31"/>
      <c r="R60" s="31"/>
      <c r="S60" s="35">
        <f t="shared" si="2"/>
        <v>5</v>
      </c>
    </row>
    <row r="61" spans="1:19" ht="15.75" customHeight="1" x14ac:dyDescent="0.25">
      <c r="A61" s="42"/>
      <c r="B61" s="52"/>
      <c r="C61" s="9" t="s">
        <v>50</v>
      </c>
      <c r="D61" s="31"/>
      <c r="E61" s="31"/>
      <c r="F61" s="31"/>
      <c r="G61" s="32"/>
      <c r="H61" s="31"/>
      <c r="I61" s="31"/>
      <c r="J61" s="31">
        <v>5</v>
      </c>
      <c r="K61" s="31"/>
      <c r="L61" s="31"/>
      <c r="M61" s="31"/>
      <c r="N61" s="31"/>
      <c r="O61" s="31"/>
      <c r="P61" s="31"/>
      <c r="Q61" s="31"/>
      <c r="R61" s="31"/>
      <c r="S61" s="35">
        <f t="shared" si="2"/>
        <v>5</v>
      </c>
    </row>
    <row r="62" spans="1:19" ht="14.25" customHeight="1" x14ac:dyDescent="0.25">
      <c r="A62" s="42"/>
      <c r="B62" s="52"/>
      <c r="C62" s="9" t="s">
        <v>26</v>
      </c>
      <c r="D62" s="31"/>
      <c r="E62" s="31"/>
      <c r="F62" s="31"/>
      <c r="G62" s="32"/>
      <c r="H62" s="31"/>
      <c r="I62" s="31"/>
      <c r="J62" s="31">
        <v>5</v>
      </c>
      <c r="K62" s="31"/>
      <c r="L62" s="31"/>
      <c r="M62" s="31"/>
      <c r="N62" s="31"/>
      <c r="O62" s="31"/>
      <c r="P62" s="31"/>
      <c r="Q62" s="31"/>
      <c r="R62" s="31"/>
      <c r="S62" s="35">
        <f t="shared" si="2"/>
        <v>5</v>
      </c>
    </row>
    <row r="63" spans="1:19" ht="15.75" customHeight="1" x14ac:dyDescent="0.25">
      <c r="A63" s="42"/>
      <c r="B63" s="52"/>
      <c r="C63" s="9" t="s">
        <v>8</v>
      </c>
      <c r="D63" s="31"/>
      <c r="E63" s="31"/>
      <c r="F63" s="31"/>
      <c r="G63" s="32"/>
      <c r="H63" s="31"/>
      <c r="I63" s="31"/>
      <c r="J63" s="31">
        <v>5</v>
      </c>
      <c r="K63" s="31"/>
      <c r="L63" s="31"/>
      <c r="M63" s="31"/>
      <c r="N63" s="31"/>
      <c r="O63" s="31"/>
      <c r="P63" s="31"/>
      <c r="Q63" s="31"/>
      <c r="R63" s="31"/>
      <c r="S63" s="35">
        <f t="shared" si="2"/>
        <v>5</v>
      </c>
    </row>
    <row r="64" spans="1:19" ht="15.75" customHeight="1" x14ac:dyDescent="0.25">
      <c r="A64" s="43"/>
      <c r="B64" s="53"/>
      <c r="C64" s="17" t="s">
        <v>18</v>
      </c>
      <c r="D64" s="31"/>
      <c r="E64" s="31"/>
      <c r="F64" s="31"/>
      <c r="G64" s="32"/>
      <c r="H64" s="31"/>
      <c r="I64" s="31"/>
      <c r="J64" s="31">
        <v>5</v>
      </c>
      <c r="K64" s="31"/>
      <c r="L64" s="31"/>
      <c r="M64" s="31"/>
      <c r="N64" s="31"/>
      <c r="O64" s="31"/>
      <c r="P64" s="31"/>
      <c r="Q64" s="31"/>
      <c r="R64" s="31"/>
      <c r="S64" s="35">
        <f t="shared" si="2"/>
        <v>5</v>
      </c>
    </row>
    <row r="65" spans="1:19" ht="22.5" customHeight="1" x14ac:dyDescent="0.25">
      <c r="A65" s="46" t="s">
        <v>21</v>
      </c>
      <c r="B65" s="46"/>
      <c r="C65" s="46"/>
      <c r="D65" s="26">
        <f>SUM(D5:D48)</f>
        <v>21</v>
      </c>
      <c r="E65" s="26">
        <f>SUM(E5:E48)</f>
        <v>72</v>
      </c>
      <c r="F65" s="26">
        <f>SUM(F5:F48)</f>
        <v>39</v>
      </c>
      <c r="G65" s="26">
        <f t="shared" ref="G65:L65" si="3">SUM(G5:G64)</f>
        <v>183</v>
      </c>
      <c r="H65" s="26">
        <f t="shared" si="3"/>
        <v>358</v>
      </c>
      <c r="I65" s="26">
        <f t="shared" si="3"/>
        <v>165</v>
      </c>
      <c r="J65" s="26">
        <f t="shared" si="3"/>
        <v>285</v>
      </c>
      <c r="K65" s="26">
        <f t="shared" si="3"/>
        <v>100</v>
      </c>
      <c r="L65" s="26">
        <f t="shared" si="3"/>
        <v>69</v>
      </c>
      <c r="M65" s="26">
        <f>SUM(M5:M41)</f>
        <v>51</v>
      </c>
      <c r="N65" s="26">
        <f>SUM(N5:N64)</f>
        <v>195</v>
      </c>
      <c r="O65" s="26">
        <f>SUM(O5:O64)</f>
        <v>332</v>
      </c>
      <c r="P65" s="26">
        <f>SUM(P5:P64)</f>
        <v>516</v>
      </c>
      <c r="Q65" s="26">
        <f>SUM(Q5:Q64)</f>
        <v>436</v>
      </c>
      <c r="R65" s="26">
        <f>SUM(R5:R41)</f>
        <v>1</v>
      </c>
      <c r="S65" s="29">
        <f>SUM(D65:R65)</f>
        <v>2823</v>
      </c>
    </row>
    <row r="66" spans="1:19" hidden="1" x14ac:dyDescent="0.25">
      <c r="A66" s="46" t="s">
        <v>23</v>
      </c>
      <c r="B66" s="46"/>
      <c r="C66" s="46"/>
      <c r="D66" s="27">
        <f t="shared" ref="D66:I66" si="4">SUM(D65:D65)</f>
        <v>21</v>
      </c>
      <c r="E66" s="28">
        <f t="shared" si="4"/>
        <v>72</v>
      </c>
      <c r="F66" s="28">
        <f t="shared" si="4"/>
        <v>39</v>
      </c>
      <c r="G66" s="27">
        <f t="shared" si="4"/>
        <v>183</v>
      </c>
      <c r="H66" s="27">
        <f t="shared" si="4"/>
        <v>358</v>
      </c>
      <c r="I66" s="27">
        <f t="shared" si="4"/>
        <v>165</v>
      </c>
      <c r="J66" s="26">
        <v>99</v>
      </c>
      <c r="K66" s="26">
        <v>104</v>
      </c>
      <c r="L66" s="26">
        <v>55</v>
      </c>
      <c r="M66" s="26">
        <v>80</v>
      </c>
      <c r="N66" s="26">
        <v>72</v>
      </c>
      <c r="O66" s="26"/>
      <c r="P66" s="26">
        <v>58</v>
      </c>
      <c r="Q66" s="26"/>
      <c r="R66" s="26">
        <v>119</v>
      </c>
      <c r="S66" s="30"/>
    </row>
    <row r="67" spans="1:19" ht="27.75" customHeight="1" x14ac:dyDescent="0.25">
      <c r="A67" s="46" t="s">
        <v>22</v>
      </c>
      <c r="B67" s="46"/>
      <c r="C67" s="46"/>
      <c r="D67" s="27">
        <v>7</v>
      </c>
      <c r="E67" s="28">
        <v>24</v>
      </c>
      <c r="F67" s="28">
        <v>13</v>
      </c>
      <c r="G67" s="27">
        <v>36</v>
      </c>
      <c r="H67" s="27">
        <v>23</v>
      </c>
      <c r="I67" s="27">
        <v>16</v>
      </c>
      <c r="J67" s="28">
        <v>22</v>
      </c>
      <c r="K67" s="28">
        <v>12</v>
      </c>
      <c r="L67" s="28">
        <v>19</v>
      </c>
      <c r="M67" s="28">
        <v>17</v>
      </c>
      <c r="N67" s="28">
        <v>26</v>
      </c>
      <c r="O67" s="28">
        <v>39</v>
      </c>
      <c r="P67" s="28">
        <v>56</v>
      </c>
      <c r="Q67" s="28">
        <v>50</v>
      </c>
      <c r="R67" s="28"/>
      <c r="S67" s="29">
        <f>SUM(D67:R67)</f>
        <v>360</v>
      </c>
    </row>
  </sheetData>
  <autoFilter ref="A4:R65"/>
  <mergeCells count="41">
    <mergeCell ref="A1:A3"/>
    <mergeCell ref="A19:A26"/>
    <mergeCell ref="B19:B26"/>
    <mergeCell ref="A8:A13"/>
    <mergeCell ref="B8:B13"/>
    <mergeCell ref="A5:A7"/>
    <mergeCell ref="B5:B7"/>
    <mergeCell ref="A14:A18"/>
    <mergeCell ref="B14:B18"/>
    <mergeCell ref="A42:A47"/>
    <mergeCell ref="A30:A41"/>
    <mergeCell ref="B30:B41"/>
    <mergeCell ref="A28:A29"/>
    <mergeCell ref="B28:B29"/>
    <mergeCell ref="A67:C67"/>
    <mergeCell ref="A65:C65"/>
    <mergeCell ref="A66:C66"/>
    <mergeCell ref="B48:B51"/>
    <mergeCell ref="A48:A51"/>
    <mergeCell ref="A52:A64"/>
    <mergeCell ref="B52:B64"/>
    <mergeCell ref="B42:B47"/>
    <mergeCell ref="U35:U41"/>
    <mergeCell ref="D1:S1"/>
    <mergeCell ref="R2:R3"/>
    <mergeCell ref="K2:K3"/>
    <mergeCell ref="L2:L3"/>
    <mergeCell ref="M2:M3"/>
    <mergeCell ref="N2:N3"/>
    <mergeCell ref="O2:O3"/>
    <mergeCell ref="Q2:Q3"/>
    <mergeCell ref="H2:H3"/>
    <mergeCell ref="I2:I3"/>
    <mergeCell ref="J2:J3"/>
    <mergeCell ref="P2:P3"/>
    <mergeCell ref="E2:E3"/>
    <mergeCell ref="C1:C3"/>
    <mergeCell ref="B1:B3"/>
    <mergeCell ref="D2:D3"/>
    <mergeCell ref="F2:F3"/>
    <mergeCell ref="G2:G3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  <colBreaks count="1" manualBreakCount="1">
    <brk id="1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ПК_2020</vt:lpstr>
      <vt:lpstr>ПК_2020!Область_печати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2021-02-01T11:30:47Z</dcterms:modified>
</cp:coreProperties>
</file>